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B30BFED1-CAE1-48A3-B3A8-DB495833216C}" xr6:coauthVersionLast="47" xr6:coauthVersionMax="47" xr10:uidLastSave="{00000000-0000-0000-0000-000000000000}"/>
  <bookViews>
    <workbookView xWindow="-120" yWindow="-120" windowWidth="29040" windowHeight="15720" xr2:uid="{75629690-A5CC-4356-B987-60B257BEE30C}"/>
  </bookViews>
  <sheets>
    <sheet name="2025-8630-005 LOT 4" sheetId="1" r:id="rId1"/>
    <sheet name="Feuil1" sheetId="2" r:id="rId2"/>
  </sheets>
  <externalReferences>
    <externalReference r:id="rId3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4'!$B$1:$U$57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18" i="1"/>
  <c r="T17" i="1"/>
  <c r="T43" i="1" s="1"/>
  <c r="T44" i="1" l="1"/>
  <c r="T45" i="1" s="1"/>
</calcChain>
</file>

<file path=xl/sharedStrings.xml><?xml version="1.0" encoding="utf-8"?>
<sst xmlns="http://schemas.openxmlformats.org/spreadsheetml/2006/main" count="248" uniqueCount="92">
  <si>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</si>
  <si>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</si>
  <si>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</si>
  <si>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</si>
  <si>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</si>
  <si>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</si>
  <si>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</si>
  <si>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</si>
  <si>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</si>
  <si>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</si>
  <si>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</si>
  <si>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</si>
  <si>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</si>
  <si>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</si>
  <si>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</si>
  <si>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</si>
  <si>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</si>
  <si>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</si>
  <si>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</si>
  <si>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</si>
  <si>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</si>
  <si>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</si>
  <si>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</si>
  <si>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</si>
  <si>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</si>
  <si>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</si>
  <si>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</si>
  <si>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</si>
  <si>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</si>
  <si>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</si>
  <si>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</si>
  <si>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</si>
  <si>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</si>
  <si>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</si>
  <si>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</si>
  <si>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</si>
  <si>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</si>
  <si>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</si>
  <si>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</si>
  <si>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</si>
  <si>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</si>
  <si>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</si>
  <si>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</si>
  <si>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</si>
  <si>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</si>
  <si>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</si>
  <si>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</si>
  <si>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</si>
  <si>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</si>
  <si>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</si>
  <si>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</si>
  <si>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</si>
  <si>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</si>
  <si>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</si>
  <si>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FB250028415</t>
  </si>
  <si>
    <t>DABO</t>
  </si>
  <si>
    <t>138.i8_610_BF_MECA_RI//RI_2026</t>
  </si>
  <si>
    <t>EMC</t>
  </si>
  <si>
    <t>avr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</si>
  <si>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</si>
  <si>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</si>
  <si>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</si>
  <si>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</si>
  <si>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</si>
  <si>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</si>
  <si>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>FB250028414</t>
  </si>
  <si>
    <t>139.i8_610_BF_MECA_RI//RI_2026</t>
  </si>
  <si>
    <t>FB250028576</t>
  </si>
  <si>
    <t>161.i8_605_MECA_RI//RI_2026</t>
  </si>
  <si>
    <t>IBO</t>
  </si>
  <si>
    <t>&gt;30%</t>
  </si>
  <si>
    <t>&lt;0,3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</si>
  <si>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</si>
  <si>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</si>
  <si>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</si>
  <si>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</si>
  <si>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</si>
  <si>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</si>
  <si>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</si>
  <si>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</si>
  <si>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</si>
  <si>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</si>
  <si>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</si>
  <si>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</si>
  <si>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</si>
  <si>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</si>
  <si>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P161.i8 : risque scolyte du 15/04/26 au 31/0826</t>
  </si>
  <si>
    <t>Début d'exploitation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</si>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</sst>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 style="thin">
        <color auto="1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theme="0" tint="-0.1499679555650502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horizontal="right" vertical="center"/>
      <protection locked="0"/>
    </xf>
    <xf numFmtId="0" fontId="3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 wrapText="1"/>
    </xf>
    <xf numFmtId="0" fontId="2" fillId="5" borderId="21" xfId="0" applyFont="1" applyFill="1" applyBorder="1" applyAlignment="1" applyProtection="1">
      <alignment horizontal="right" vertical="center" wrapText="1"/>
      <protection locked="0"/>
    </xf>
    <xf numFmtId="14" fontId="3" fillId="0" borderId="22" xfId="0" applyNumberFormat="1" applyFont="1" applyBorder="1" applyAlignment="1">
      <alignment horizontal="right" vertical="center" wrapText="1"/>
    </xf>
    <xf numFmtId="14" fontId="3" fillId="0" borderId="21" xfId="0" applyNumberFormat="1" applyFont="1" applyBorder="1" applyAlignment="1">
      <alignment horizontal="right" vertical="center" wrapText="1"/>
    </xf>
    <xf numFmtId="1" fontId="3" fillId="6" borderId="21" xfId="0" applyNumberFormat="1" applyFont="1" applyFill="1" applyBorder="1" applyAlignment="1">
      <alignment horizontal="right" vertical="center"/>
    </xf>
    <xf numFmtId="0" fontId="3" fillId="6" borderId="23" xfId="0" applyFont="1" applyFill="1" applyBorder="1" applyAlignment="1" applyProtection="1">
      <alignment horizontal="right" vertical="center"/>
      <protection locked="0"/>
    </xf>
    <xf numFmtId="2" fontId="2" fillId="6" borderId="24" xfId="0" applyNumberFormat="1" applyFont="1" applyFill="1" applyBorder="1" applyAlignment="1" applyProtection="1">
      <alignment horizontal="right" vertical="center"/>
      <protection locked="0"/>
    </xf>
    <xf numFmtId="0" fontId="2" fillId="3" borderId="5" xfId="0" applyFont="1" applyFill="1" applyBorder="1" applyAlignment="1">
      <alignment horizontal="right" vertical="center"/>
    </xf>
    <xf numFmtId="9" fontId="2" fillId="0" borderId="25" xfId="1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5" borderId="25" xfId="0" applyFont="1" applyFill="1" applyBorder="1" applyAlignment="1" applyProtection="1">
      <alignment horizontal="right" vertical="center"/>
      <protection locked="0"/>
    </xf>
    <xf numFmtId="0" fontId="2" fillId="5" borderId="26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9" fontId="2" fillId="0" borderId="0" xfId="1" applyFont="1" applyFill="1" applyAlignment="1" applyProtection="1">
      <alignment horizontal="right" vertical="center"/>
      <protection locked="0"/>
    </xf>
    <xf numFmtId="1" fontId="3" fillId="3" borderId="28" xfId="0" applyNumberFormat="1" applyFont="1" applyFill="1" applyBorder="1" applyAlignment="1">
      <alignment horizontal="right" vertical="center"/>
    </xf>
    <xf numFmtId="2" fontId="2" fillId="7" borderId="7" xfId="0" applyNumberFormat="1" applyFont="1" applyFill="1" applyBorder="1" applyAlignment="1" applyProtection="1">
      <alignment horizontal="right" vertical="center"/>
      <protection locked="0"/>
    </xf>
    <xf numFmtId="2" fontId="2" fillId="6" borderId="24" xfId="0" applyNumberFormat="1" applyFont="1" applyFill="1" applyBorder="1" applyAlignment="1">
      <alignment horizontal="right" vertical="center"/>
    </xf>
    <xf numFmtId="2" fontId="13" fillId="0" borderId="9" xfId="0" applyNumberFormat="1" applyFont="1" applyBorder="1" applyAlignment="1">
      <alignment horizontal="right" vertical="center"/>
    </xf>
    <xf numFmtId="9" fontId="2" fillId="0" borderId="29" xfId="1" applyFont="1" applyBorder="1" applyAlignment="1">
      <alignment horizontal="right" vertical="center"/>
    </xf>
    <xf numFmtId="9" fontId="2" fillId="0" borderId="4" xfId="1" applyFont="1" applyBorder="1" applyAlignment="1">
      <alignment horizontal="right" vertical="center"/>
    </xf>
    <xf numFmtId="1" fontId="3" fillId="3" borderId="33" xfId="0" applyNumberFormat="1" applyFont="1" applyFill="1" applyBorder="1" applyAlignment="1">
      <alignment horizontal="right" vertical="center"/>
    </xf>
    <xf numFmtId="9" fontId="2" fillId="0" borderId="33" xfId="1" applyFont="1" applyBorder="1" applyAlignment="1">
      <alignment horizontal="right" vertical="center"/>
    </xf>
    <xf numFmtId="9" fontId="2" fillId="0" borderId="34" xfId="1" applyFont="1" applyBorder="1" applyAlignment="1">
      <alignment horizontal="right" vertical="center"/>
    </xf>
    <xf numFmtId="2" fontId="2" fillId="7" borderId="35" xfId="0" applyNumberFormat="1" applyFont="1" applyFill="1" applyBorder="1" applyAlignment="1" applyProtection="1">
      <alignment horizontal="right" vertical="center"/>
      <protection locked="0"/>
    </xf>
    <xf numFmtId="2" fontId="13" fillId="0" borderId="17" xfId="0" applyNumberFormat="1" applyFont="1" applyBorder="1" applyAlignment="1">
      <alignment horizontal="right" vertical="center"/>
    </xf>
    <xf numFmtId="0" fontId="3" fillId="6" borderId="25" xfId="0" applyFont="1" applyFill="1" applyBorder="1" applyAlignment="1" applyProtection="1">
      <alignment horizontal="right" vertical="center"/>
      <protection locked="0"/>
    </xf>
    <xf numFmtId="2" fontId="2" fillId="6" borderId="36" xfId="0" applyNumberFormat="1" applyFont="1" applyFill="1" applyBorder="1" applyAlignment="1" applyProtection="1">
      <alignment horizontal="right" vertical="center"/>
      <protection locked="0"/>
    </xf>
    <xf numFmtId="2" fontId="2" fillId="6" borderId="37" xfId="0" applyNumberFormat="1" applyFont="1" applyFill="1" applyBorder="1" applyAlignment="1" applyProtection="1">
      <alignment horizontal="right" vertical="center"/>
      <protection locked="0"/>
    </xf>
    <xf numFmtId="2" fontId="2" fillId="6" borderId="38" xfId="0" applyNumberFormat="1" applyFont="1" applyFill="1" applyBorder="1" applyAlignment="1" applyProtection="1">
      <alignment horizontal="right" vertical="center"/>
      <protection locked="0"/>
    </xf>
    <xf numFmtId="2" fontId="13" fillId="6" borderId="39" xfId="0" applyNumberFormat="1" applyFont="1" applyFill="1" applyBorder="1" applyAlignment="1">
      <alignment horizontal="right" vertical="center"/>
    </xf>
    <xf numFmtId="2" fontId="2" fillId="7" borderId="4" xfId="0" applyNumberFormat="1" applyFont="1" applyFill="1" applyBorder="1" applyAlignment="1" applyProtection="1">
      <alignment horizontal="right" vertical="center"/>
      <protection locked="0"/>
    </xf>
    <xf numFmtId="2" fontId="2" fillId="6" borderId="40" xfId="0" applyNumberFormat="1" applyFont="1" applyFill="1" applyBorder="1" applyAlignment="1">
      <alignment horizontal="right" vertical="center"/>
    </xf>
    <xf numFmtId="2" fontId="2" fillId="6" borderId="41" xfId="0" applyNumberFormat="1" applyFont="1" applyFill="1" applyBorder="1" applyAlignment="1" applyProtection="1">
      <alignment horizontal="right" vertical="center"/>
      <protection locked="0"/>
    </xf>
    <xf numFmtId="2" fontId="2" fillId="7" borderId="34" xfId="0" applyNumberFormat="1" applyFont="1" applyFill="1" applyBorder="1" applyAlignment="1" applyProtection="1">
      <alignment horizontal="right" vertical="center"/>
      <protection locked="0"/>
    </xf>
    <xf numFmtId="2" fontId="2" fillId="6" borderId="42" xfId="0" applyNumberFormat="1" applyFont="1" applyFill="1" applyBorder="1" applyAlignment="1">
      <alignment horizontal="right" vertical="center"/>
    </xf>
    <xf numFmtId="2" fontId="2" fillId="6" borderId="43" xfId="0" applyNumberFormat="1" applyFont="1" applyFill="1" applyBorder="1" applyAlignment="1" applyProtection="1">
      <alignment horizontal="right" vertical="center"/>
      <protection locked="0"/>
    </xf>
    <xf numFmtId="2" fontId="13" fillId="0" borderId="4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2" borderId="35" xfId="0" applyFont="1" applyFill="1" applyBorder="1" applyAlignment="1">
      <alignment horizontal="right" vertical="center" wrapText="1"/>
    </xf>
    <xf numFmtId="0" fontId="2" fillId="2" borderId="34" xfId="0" applyFont="1" applyFill="1" applyBorder="1" applyAlignment="1">
      <alignment horizontal="right" vertical="center" wrapText="1"/>
    </xf>
    <xf numFmtId="0" fontId="2" fillId="2" borderId="35" xfId="0" applyFont="1" applyFill="1" applyBorder="1" applyAlignment="1">
      <alignment horizontal="right" vertical="center" wrapText="1"/>
    </xf>
    <xf numFmtId="0" fontId="3" fillId="2" borderId="35" xfId="0" applyFont="1" applyFill="1" applyBorder="1" applyAlignment="1">
      <alignment horizontal="right" vertical="center"/>
    </xf>
    <xf numFmtId="1" fontId="4" fillId="2" borderId="34" xfId="0" applyNumberFormat="1" applyFont="1" applyFill="1" applyBorder="1" applyAlignment="1">
      <alignment horizontal="right" vertical="center"/>
    </xf>
    <xf numFmtId="0" fontId="13" fillId="2" borderId="44" xfId="0" applyFont="1" applyFill="1" applyBorder="1" applyAlignment="1">
      <alignment horizontal="right" vertical="center"/>
    </xf>
    <xf numFmtId="0" fontId="2" fillId="8" borderId="47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9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2" fontId="2" fillId="6" borderId="55" xfId="0" applyNumberFormat="1" applyFont="1" applyFill="1" applyBorder="1" applyAlignment="1" applyProtection="1">
      <alignment horizontal="right" vertical="center"/>
      <protection locked="0"/>
    </xf>
    <xf numFmtId="2" fontId="13" fillId="6" borderId="55" xfId="0" applyNumberFormat="1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2" fontId="2" fillId="6" borderId="56" xfId="0" applyNumberFormat="1" applyFont="1" applyFill="1" applyBorder="1" applyAlignment="1">
      <alignment horizontal="right" vertical="center"/>
    </xf>
    <xf numFmtId="2" fontId="2" fillId="6" borderId="56" xfId="0" applyNumberFormat="1" applyFont="1" applyFill="1" applyBorder="1" applyAlignment="1" applyProtection="1">
      <alignment horizontal="right" vertical="center"/>
      <protection locked="0"/>
    </xf>
    <xf numFmtId="2" fontId="2" fillId="6" borderId="57" xfId="0" applyNumberFormat="1" applyFont="1" applyFill="1" applyBorder="1" applyAlignment="1" applyProtection="1">
      <alignment horizontal="right" vertical="center"/>
      <protection locked="0"/>
    </xf>
    <xf numFmtId="2" fontId="13" fillId="6" borderId="5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9" fontId="2" fillId="4" borderId="15" xfId="1" applyFont="1" applyFill="1" applyBorder="1" applyAlignment="1" applyProtection="1">
      <alignment horizontal="right" vertical="center"/>
      <protection locked="0"/>
    </xf>
    <xf numFmtId="9" fontId="2" fillId="4" borderId="33" xfId="1" applyFont="1" applyFill="1" applyBorder="1" applyAlignment="1" applyProtection="1">
      <alignment horizontal="right" vertical="center"/>
      <protection locked="0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0" xfId="0" applyFont="1" applyBorder="1" applyAlignment="1">
      <alignment horizontal="left" vertical="top"/>
    </xf>
    <xf numFmtId="0" fontId="3" fillId="2" borderId="45" xfId="0" applyFont="1" applyFill="1" applyBorder="1" applyAlignment="1">
      <alignment horizontal="right" vertical="center"/>
    </xf>
    <xf numFmtId="0" fontId="3" fillId="2" borderId="46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2" xfId="0" applyFont="1" applyFill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3" xfId="0" applyFont="1" applyBorder="1" applyAlignment="1" applyProtection="1">
      <alignment horizontal="center" vertical="top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31" xfId="0" applyFont="1" applyBorder="1" applyAlignment="1" applyProtection="1">
      <alignment horizontal="left" vertical="top"/>
      <protection locked="0"/>
    </xf>
    <xf numFmtId="0" fontId="15" fillId="0" borderId="54" xfId="0" applyFont="1" applyBorder="1" applyAlignment="1" applyProtection="1">
      <alignment horizontal="left" vertical="top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0" borderId="48" xfId="0" applyFill="1" applyBorder="1" applyAlignment="1" applyProtection="1">
      <alignment horizontal="center" vertical="center"/>
      <protection locked="0"/>
    </xf>
    <xf numFmtId="0" fontId="0" fillId="0" borderId="49" xfId="0" applyFill="1" applyBorder="1" applyAlignment="1" applyProtection="1">
      <alignment horizontal="center" vertical="center"/>
      <protection locked="0"/>
    </xf>
    <xf numFmtId="0" fontId="0" fillId="0" borderId="50" xfId="0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53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0" borderId="54" xfId="0" applyFill="1" applyBorder="1" applyAlignment="1" applyProtection="1">
      <alignment horizontal="center" vertical="center"/>
      <protection locked="0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4" borderId="27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4" borderId="54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53DD349A-5045-485A-BE47-831C70133C8F}"/>
            </a:ext>
          </a:extLst>
        </xdr:cNvPr>
        <xdr:cNvSpPr/>
      </xdr:nvSpPr>
      <xdr:spPr>
        <a:xfrm>
          <a:off x="1242060" y="0"/>
          <a:ext cx="2335530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AE52-855B-42E4-9BD5-F3AB5D249EA6}">
  <sheetPr>
    <pageSetUpPr fitToPage="1"/>
  </sheetPr>
  <dimension ref="A1:AE58"/>
  <sheetViews>
    <sheetView tabSelected="1" topLeftCell="B14" zoomScale="70" zoomScaleNormal="70" workbookViewId="0">
      <selection activeCell="G61" sqref="G61"/>
    </sheetView>
  </sheetViews>
  <sheetFormatPr baseColWidth="10" defaultRowHeight="15"/>
  <cols>
    <col min="1" max="1" width="0" hidden="1" customWidth="1"/>
    <col min="2" max="2" width="16.28515625" customWidth="1"/>
    <col min="3" max="3" width="32.28515625" customWidth="1"/>
  </cols>
  <sheetData>
    <row r="1" spans="1:31">
      <c r="A1" s="1"/>
      <c r="B1" s="2"/>
      <c r="C1" s="3"/>
      <c r="D1" s="104" t="s">
        <v>0</v>
      </c>
      <c r="E1" s="104"/>
      <c r="F1" s="104"/>
      <c r="G1" s="104"/>
      <c r="H1" s="104"/>
      <c r="I1" s="106" t="s">
        <v>1</v>
      </c>
      <c r="J1" s="106"/>
      <c r="K1" s="106"/>
      <c r="L1" s="106"/>
      <c r="M1" s="107"/>
      <c r="N1" s="112" t="s">
        <v>2</v>
      </c>
      <c r="O1" s="112"/>
      <c r="P1" s="4"/>
      <c r="Q1" s="113" t="s">
        <v>3</v>
      </c>
      <c r="R1" s="114"/>
      <c r="S1" s="114"/>
      <c r="T1" s="11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104"/>
      <c r="E2" s="104"/>
      <c r="F2" s="104"/>
      <c r="G2" s="104"/>
      <c r="H2" s="104"/>
      <c r="I2" s="108"/>
      <c r="J2" s="108"/>
      <c r="K2" s="108"/>
      <c r="L2" s="108"/>
      <c r="M2" s="109"/>
      <c r="N2" s="112"/>
      <c r="O2" s="112"/>
      <c r="P2" s="4"/>
      <c r="Q2" s="116"/>
      <c r="R2" s="117"/>
      <c r="S2" s="117"/>
      <c r="T2" s="118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104"/>
      <c r="E3" s="104"/>
      <c r="F3" s="104"/>
      <c r="G3" s="104"/>
      <c r="H3" s="104"/>
      <c r="I3" s="108"/>
      <c r="J3" s="108"/>
      <c r="K3" s="108"/>
      <c r="L3" s="108"/>
      <c r="M3" s="109"/>
      <c r="N3" s="112"/>
      <c r="O3" s="112"/>
      <c r="P3" s="4"/>
      <c r="Q3" s="119" t="s">
        <v>85</v>
      </c>
      <c r="R3" s="120"/>
      <c r="S3" s="121"/>
      <c r="T3" s="122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104"/>
      <c r="E4" s="104"/>
      <c r="F4" s="104"/>
      <c r="G4" s="104"/>
      <c r="H4" s="104"/>
      <c r="I4" s="108"/>
      <c r="J4" s="108"/>
      <c r="K4" s="108"/>
      <c r="L4" s="108"/>
      <c r="M4" s="109"/>
      <c r="N4" s="124">
        <v>4</v>
      </c>
      <c r="O4" s="124"/>
      <c r="P4" s="8"/>
      <c r="Q4" s="123"/>
      <c r="R4" s="121"/>
      <c r="S4" s="121"/>
      <c r="T4" s="122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104"/>
      <c r="E5" s="104"/>
      <c r="F5" s="104"/>
      <c r="G5" s="104"/>
      <c r="H5" s="104"/>
      <c r="I5" s="108"/>
      <c r="J5" s="108"/>
      <c r="K5" s="108"/>
      <c r="L5" s="108"/>
      <c r="M5" s="109"/>
      <c r="N5" s="124"/>
      <c r="O5" s="124"/>
      <c r="P5" s="8"/>
      <c r="Q5" s="125" t="s">
        <v>4</v>
      </c>
      <c r="R5" s="126"/>
      <c r="S5" s="126"/>
      <c r="T5" s="127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104"/>
      <c r="E6" s="104"/>
      <c r="F6" s="104"/>
      <c r="G6" s="104"/>
      <c r="H6" s="104"/>
      <c r="I6" s="108"/>
      <c r="J6" s="108"/>
      <c r="K6" s="108"/>
      <c r="L6" s="108"/>
      <c r="M6" s="109"/>
      <c r="N6" s="124"/>
      <c r="O6" s="124"/>
      <c r="P6" s="8"/>
      <c r="Q6" s="125"/>
      <c r="R6" s="126"/>
      <c r="S6" s="126"/>
      <c r="T6" s="127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105"/>
      <c r="E7" s="105"/>
      <c r="F7" s="105"/>
      <c r="G7" s="105"/>
      <c r="H7" s="105"/>
      <c r="I7" s="110"/>
      <c r="J7" s="110"/>
      <c r="K7" s="110"/>
      <c r="L7" s="110"/>
      <c r="M7" s="111"/>
      <c r="N7" s="124"/>
      <c r="O7" s="124"/>
      <c r="P7" s="8"/>
      <c r="Q7" s="128" t="s">
        <v>5</v>
      </c>
      <c r="R7" s="129"/>
      <c r="S7" s="129"/>
      <c r="T7" s="130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31" t="s">
        <v>7</v>
      </c>
      <c r="D8" s="132"/>
      <c r="E8" s="132"/>
      <c r="F8" s="132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33" t="s">
        <v>8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5" t="s">
        <v>2</v>
      </c>
      <c r="N9" s="16">
        <v>4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34" t="s">
        <v>11</v>
      </c>
      <c r="C12" s="135"/>
      <c r="D12" s="135"/>
      <c r="E12" s="135"/>
      <c r="F12" s="135"/>
      <c r="G12" s="135"/>
      <c r="H12" s="135"/>
      <c r="I12" s="135"/>
      <c r="J12" s="135"/>
      <c r="K12" s="136"/>
      <c r="L12" s="134" t="s">
        <v>12</v>
      </c>
      <c r="M12" s="135"/>
      <c r="N12" s="135"/>
      <c r="O12" s="135"/>
      <c r="P12" s="135"/>
      <c r="Q12" s="135"/>
      <c r="R12" s="135"/>
      <c r="S12" s="135"/>
      <c r="T12" s="136"/>
      <c r="U12" s="5"/>
      <c r="V12" s="137" t="s">
        <v>13</v>
      </c>
      <c r="W12" s="137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38" t="s">
        <v>15</v>
      </c>
      <c r="G13" s="140" t="s">
        <v>16</v>
      </c>
      <c r="H13" s="141"/>
      <c r="I13" s="142"/>
      <c r="J13" s="146" t="s">
        <v>17</v>
      </c>
      <c r="K13" s="147"/>
      <c r="L13" s="150" t="s">
        <v>18</v>
      </c>
      <c r="M13" s="151"/>
      <c r="N13" s="152"/>
      <c r="O13" s="150" t="s">
        <v>19</v>
      </c>
      <c r="P13" s="151"/>
      <c r="Q13" s="151"/>
      <c r="R13" s="151"/>
      <c r="S13" s="152"/>
      <c r="T13" s="1"/>
      <c r="U13" s="5"/>
      <c r="V13" s="137"/>
      <c r="W13" s="137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39"/>
      <c r="G14" s="143"/>
      <c r="H14" s="144"/>
      <c r="I14" s="145"/>
      <c r="J14" s="148"/>
      <c r="K14" s="149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37"/>
      <c r="W14" s="137"/>
      <c r="X14" s="5"/>
      <c r="Y14" s="153" t="s">
        <v>31</v>
      </c>
      <c r="Z14" s="154"/>
      <c r="AA14" s="154"/>
      <c r="AB14" s="154"/>
      <c r="AC14" s="154"/>
      <c r="AD14" s="155"/>
      <c r="AE14" s="5"/>
    </row>
    <row r="15" spans="1:31" ht="46.9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39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98" t="s">
        <v>43</v>
      </c>
      <c r="P15" s="98"/>
      <c r="Q15" s="98" t="s">
        <v>44</v>
      </c>
      <c r="R15" s="98"/>
      <c r="S15" s="98"/>
      <c r="T15" s="99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52" customFormat="1" ht="30" customHeight="1">
      <c r="A16" s="36" t="s">
        <v>54</v>
      </c>
      <c r="B16" s="37" t="s">
        <v>55</v>
      </c>
      <c r="C16" s="38" t="s">
        <v>56</v>
      </c>
      <c r="D16" s="39" t="s">
        <v>57</v>
      </c>
      <c r="E16" s="39">
        <v>0.4</v>
      </c>
      <c r="F16" s="39">
        <v>0</v>
      </c>
      <c r="G16" s="39">
        <v>0</v>
      </c>
      <c r="H16" s="39">
        <v>0</v>
      </c>
      <c r="I16" s="40"/>
      <c r="J16" s="41" t="s">
        <v>58</v>
      </c>
      <c r="K16" s="42" t="s">
        <v>58</v>
      </c>
      <c r="L16" s="43">
        <v>240</v>
      </c>
      <c r="M16" s="43">
        <v>120</v>
      </c>
      <c r="N16" s="44" t="s">
        <v>59</v>
      </c>
      <c r="O16" s="96"/>
      <c r="P16" s="96"/>
      <c r="Q16" s="96"/>
      <c r="R16" s="96"/>
      <c r="S16" s="96"/>
      <c r="T16" s="97"/>
      <c r="U16" s="46"/>
      <c r="V16" s="47">
        <v>0</v>
      </c>
      <c r="W16" s="47">
        <v>0</v>
      </c>
      <c r="X16" s="46"/>
      <c r="Y16" s="48" t="s">
        <v>60</v>
      </c>
      <c r="Z16" s="48" t="s">
        <v>61</v>
      </c>
      <c r="AA16" s="48" t="s">
        <v>62</v>
      </c>
      <c r="AB16" s="49"/>
      <c r="AC16" s="49"/>
      <c r="AD16" s="50"/>
      <c r="AE16" s="51"/>
    </row>
    <row r="17" spans="1:31" s="52" customFormat="1" ht="30" customHeight="1">
      <c r="A17" s="53"/>
      <c r="B17" s="156" t="s">
        <v>63</v>
      </c>
      <c r="C17" s="157"/>
      <c r="D17" s="157"/>
      <c r="E17" s="157"/>
      <c r="F17" s="157"/>
      <c r="G17" s="157"/>
      <c r="H17" s="157"/>
      <c r="I17" s="157"/>
      <c r="J17" s="157"/>
      <c r="K17" s="158"/>
      <c r="L17" s="54">
        <v>324</v>
      </c>
      <c r="M17" s="54">
        <v>162</v>
      </c>
      <c r="N17" s="159">
        <v>0.9</v>
      </c>
      <c r="O17" s="55"/>
      <c r="P17" s="56"/>
      <c r="Q17" s="55"/>
      <c r="R17" s="56"/>
      <c r="S17" s="45"/>
      <c r="T17" s="57">
        <f>SUM(L17+M17)*(O17+Q17)</f>
        <v>0</v>
      </c>
      <c r="U17" s="46"/>
      <c r="V17" s="58">
        <v>0</v>
      </c>
      <c r="W17" s="59">
        <v>0</v>
      </c>
      <c r="X17" s="46"/>
      <c r="Y17" s="51"/>
      <c r="Z17" s="51"/>
      <c r="AA17" s="51"/>
      <c r="AB17" s="51"/>
      <c r="AC17" s="51"/>
      <c r="AD17" s="51"/>
      <c r="AE17" s="51"/>
    </row>
    <row r="18" spans="1:31" s="52" customFormat="1" ht="30" customHeight="1" thickBot="1">
      <c r="A18" s="53"/>
      <c r="B18" s="161" t="s">
        <v>64</v>
      </c>
      <c r="C18" s="162"/>
      <c r="D18" s="162"/>
      <c r="E18" s="162"/>
      <c r="F18" s="162"/>
      <c r="G18" s="162"/>
      <c r="H18" s="162"/>
      <c r="I18" s="162"/>
      <c r="J18" s="162"/>
      <c r="K18" s="163"/>
      <c r="L18" s="60">
        <v>24</v>
      </c>
      <c r="M18" s="60">
        <v>12</v>
      </c>
      <c r="N18" s="160"/>
      <c r="O18" s="63"/>
      <c r="P18" s="100"/>
      <c r="Q18" s="63"/>
      <c r="R18" s="100"/>
      <c r="S18" s="101"/>
      <c r="T18" s="76">
        <f>SUM(L18+M18)*(O18+Q18)</f>
        <v>0</v>
      </c>
      <c r="U18" s="46"/>
      <c r="V18" s="61">
        <v>0</v>
      </c>
      <c r="W18" s="62">
        <v>0</v>
      </c>
      <c r="X18" s="46"/>
      <c r="Y18" s="51"/>
      <c r="Z18" s="51"/>
      <c r="AA18" s="51"/>
      <c r="AB18" s="51"/>
      <c r="AC18" s="51"/>
      <c r="AD18" s="51"/>
      <c r="AE18" s="51"/>
    </row>
    <row r="19" spans="1:31" s="52" customFormat="1" ht="30" customHeight="1">
      <c r="A19" s="36" t="s">
        <v>65</v>
      </c>
      <c r="B19" s="37" t="s">
        <v>55</v>
      </c>
      <c r="C19" s="38" t="s">
        <v>66</v>
      </c>
      <c r="D19" s="39" t="s">
        <v>57</v>
      </c>
      <c r="E19" s="39">
        <v>0.4</v>
      </c>
      <c r="F19" s="39">
        <v>0</v>
      </c>
      <c r="G19" s="39">
        <v>0</v>
      </c>
      <c r="H19" s="39">
        <v>0</v>
      </c>
      <c r="I19" s="40"/>
      <c r="J19" s="41" t="s">
        <v>58</v>
      </c>
      <c r="K19" s="42" t="s">
        <v>58</v>
      </c>
      <c r="L19" s="43">
        <v>323</v>
      </c>
      <c r="M19" s="43">
        <v>152</v>
      </c>
      <c r="N19" s="44" t="s">
        <v>59</v>
      </c>
      <c r="O19" s="96"/>
      <c r="P19" s="96"/>
      <c r="Q19" s="96"/>
      <c r="R19" s="96"/>
      <c r="S19" s="96"/>
      <c r="T19" s="97"/>
      <c r="U19" s="46"/>
      <c r="V19" s="47">
        <v>0</v>
      </c>
      <c r="W19" s="47">
        <v>0</v>
      </c>
      <c r="X19" s="46"/>
      <c r="Y19" s="48" t="s">
        <v>60</v>
      </c>
      <c r="Z19" s="48" t="s">
        <v>61</v>
      </c>
      <c r="AA19" s="48" t="s">
        <v>62</v>
      </c>
      <c r="AB19" s="49"/>
      <c r="AC19" s="49"/>
      <c r="AD19" s="50"/>
      <c r="AE19" s="51"/>
    </row>
    <row r="20" spans="1:31" s="52" customFormat="1" ht="30" customHeight="1">
      <c r="A20" s="53"/>
      <c r="B20" s="156" t="s">
        <v>63</v>
      </c>
      <c r="C20" s="157"/>
      <c r="D20" s="157"/>
      <c r="E20" s="157"/>
      <c r="F20" s="157"/>
      <c r="G20" s="157"/>
      <c r="H20" s="157"/>
      <c r="I20" s="157"/>
      <c r="J20" s="157"/>
      <c r="K20" s="158"/>
      <c r="L20" s="54">
        <v>436</v>
      </c>
      <c r="M20" s="54">
        <v>205</v>
      </c>
      <c r="N20" s="159">
        <v>0.9</v>
      </c>
      <c r="O20" s="55"/>
      <c r="P20" s="56"/>
      <c r="Q20" s="55"/>
      <c r="R20" s="56"/>
      <c r="S20" s="45"/>
      <c r="T20" s="57">
        <v>0</v>
      </c>
      <c r="U20" s="46"/>
      <c r="V20" s="58">
        <v>0</v>
      </c>
      <c r="W20" s="59">
        <v>0</v>
      </c>
      <c r="X20" s="46"/>
      <c r="Y20" s="51"/>
      <c r="Z20" s="51"/>
      <c r="AA20" s="51"/>
      <c r="AB20" s="51"/>
      <c r="AC20" s="51"/>
      <c r="AD20" s="51"/>
      <c r="AE20" s="51"/>
    </row>
    <row r="21" spans="1:31" s="52" customFormat="1" ht="30" customHeight="1" thickBot="1">
      <c r="A21" s="53"/>
      <c r="B21" s="161" t="s">
        <v>64</v>
      </c>
      <c r="C21" s="162"/>
      <c r="D21" s="162"/>
      <c r="E21" s="162"/>
      <c r="F21" s="162"/>
      <c r="G21" s="162"/>
      <c r="H21" s="162"/>
      <c r="I21" s="162"/>
      <c r="J21" s="162"/>
      <c r="K21" s="163"/>
      <c r="L21" s="60">
        <v>32</v>
      </c>
      <c r="M21" s="60">
        <v>15</v>
      </c>
      <c r="N21" s="160"/>
      <c r="O21" s="63"/>
      <c r="P21" s="100"/>
      <c r="Q21" s="63"/>
      <c r="R21" s="100"/>
      <c r="S21" s="101"/>
      <c r="T21" s="76">
        <v>0</v>
      </c>
      <c r="U21" s="46"/>
      <c r="V21" s="61">
        <v>0</v>
      </c>
      <c r="W21" s="62">
        <v>0</v>
      </c>
      <c r="X21" s="46"/>
      <c r="Y21" s="51"/>
      <c r="Z21" s="51"/>
      <c r="AA21" s="51"/>
      <c r="AB21" s="51"/>
      <c r="AC21" s="51"/>
      <c r="AD21" s="51"/>
      <c r="AE21" s="51"/>
    </row>
    <row r="22" spans="1:31" s="52" customFormat="1" ht="30" customHeight="1">
      <c r="A22" s="36" t="s">
        <v>67</v>
      </c>
      <c r="B22" s="37" t="s">
        <v>55</v>
      </c>
      <c r="C22" s="38" t="s">
        <v>68</v>
      </c>
      <c r="D22" s="39" t="s">
        <v>69</v>
      </c>
      <c r="E22" s="39">
        <v>0.2</v>
      </c>
      <c r="F22" s="39">
        <v>3</v>
      </c>
      <c r="G22" s="39">
        <v>0</v>
      </c>
      <c r="H22" s="39">
        <v>0</v>
      </c>
      <c r="I22" s="40"/>
      <c r="J22" s="41" t="s">
        <v>58</v>
      </c>
      <c r="K22" s="42" t="s">
        <v>58</v>
      </c>
      <c r="L22" s="43">
        <v>52</v>
      </c>
      <c r="M22" s="43">
        <v>95</v>
      </c>
      <c r="N22" s="44" t="s">
        <v>59</v>
      </c>
      <c r="O22" s="96"/>
      <c r="P22" s="96"/>
      <c r="Q22" s="96"/>
      <c r="R22" s="96"/>
      <c r="S22" s="96"/>
      <c r="T22" s="97"/>
      <c r="U22" s="46"/>
      <c r="V22" s="47">
        <v>0.4</v>
      </c>
      <c r="W22" s="47">
        <v>0.1</v>
      </c>
      <c r="X22" s="46"/>
      <c r="Y22" s="48" t="s">
        <v>70</v>
      </c>
      <c r="Z22" s="48" t="s">
        <v>61</v>
      </c>
      <c r="AA22" s="48" t="s">
        <v>71</v>
      </c>
      <c r="AB22" s="49"/>
      <c r="AC22" s="49"/>
      <c r="AD22" s="50"/>
      <c r="AE22" s="51"/>
    </row>
    <row r="23" spans="1:31" s="52" customFormat="1" ht="30" customHeight="1">
      <c r="A23" s="53"/>
      <c r="B23" s="156" t="s">
        <v>63</v>
      </c>
      <c r="C23" s="157"/>
      <c r="D23" s="157"/>
      <c r="E23" s="157"/>
      <c r="F23" s="157"/>
      <c r="G23" s="157"/>
      <c r="H23" s="157"/>
      <c r="I23" s="157"/>
      <c r="J23" s="157"/>
      <c r="K23" s="158"/>
      <c r="L23" s="54">
        <v>70</v>
      </c>
      <c r="M23" s="54">
        <v>128</v>
      </c>
      <c r="N23" s="159">
        <v>0.9</v>
      </c>
      <c r="O23" s="55"/>
      <c r="P23" s="56"/>
      <c r="Q23" s="55"/>
      <c r="R23" s="56"/>
      <c r="S23" s="45"/>
      <c r="T23" s="57">
        <v>0</v>
      </c>
      <c r="U23" s="46"/>
      <c r="V23" s="58">
        <v>0.4</v>
      </c>
      <c r="W23" s="59">
        <v>0.1</v>
      </c>
      <c r="X23" s="46"/>
      <c r="Y23" s="51"/>
      <c r="Z23" s="51"/>
      <c r="AA23" s="51"/>
      <c r="AB23" s="51"/>
      <c r="AC23" s="51"/>
      <c r="AD23" s="51"/>
      <c r="AE23" s="51"/>
    </row>
    <row r="24" spans="1:31" s="52" customFormat="1" ht="30" customHeight="1" thickBot="1">
      <c r="A24" s="53"/>
      <c r="B24" s="161" t="s">
        <v>64</v>
      </c>
      <c r="C24" s="162"/>
      <c r="D24" s="162"/>
      <c r="E24" s="162"/>
      <c r="F24" s="162"/>
      <c r="G24" s="162"/>
      <c r="H24" s="162"/>
      <c r="I24" s="162"/>
      <c r="J24" s="162"/>
      <c r="K24" s="163"/>
      <c r="L24" s="60">
        <v>5</v>
      </c>
      <c r="M24" s="60">
        <v>10</v>
      </c>
      <c r="N24" s="160"/>
      <c r="O24" s="63"/>
      <c r="P24" s="100"/>
      <c r="Q24" s="63"/>
      <c r="R24" s="100"/>
      <c r="S24" s="101"/>
      <c r="T24" s="76">
        <v>0</v>
      </c>
      <c r="U24" s="46"/>
      <c r="V24" s="61">
        <v>0.4</v>
      </c>
      <c r="W24" s="62">
        <v>0.1</v>
      </c>
      <c r="X24" s="46"/>
      <c r="Y24" s="51"/>
      <c r="Z24" s="51"/>
      <c r="AA24" s="51"/>
      <c r="AB24" s="51"/>
      <c r="AC24" s="51"/>
      <c r="AD24" s="51"/>
      <c r="AE24" s="51"/>
    </row>
    <row r="25" spans="1:31" s="52" customFormat="1" ht="30" hidden="1" customHeight="1">
      <c r="A25" s="36"/>
      <c r="B25" s="37" t="s">
        <v>72</v>
      </c>
      <c r="C25" s="38" t="s">
        <v>72</v>
      </c>
      <c r="D25" s="39" t="s">
        <v>72</v>
      </c>
      <c r="E25" s="39" t="s">
        <v>72</v>
      </c>
      <c r="F25" s="39" t="s">
        <v>72</v>
      </c>
      <c r="G25" s="39" t="s">
        <v>72</v>
      </c>
      <c r="H25" s="39" t="s">
        <v>72</v>
      </c>
      <c r="I25" s="40"/>
      <c r="J25" s="41" t="s">
        <v>72</v>
      </c>
      <c r="K25" s="42" t="s">
        <v>72</v>
      </c>
      <c r="L25" s="43" t="s">
        <v>72</v>
      </c>
      <c r="M25" s="43" t="s">
        <v>72</v>
      </c>
      <c r="N25" s="65" t="s">
        <v>59</v>
      </c>
      <c r="O25" s="102"/>
      <c r="P25" s="67"/>
      <c r="Q25" s="67"/>
      <c r="R25" s="67"/>
      <c r="S25" s="67"/>
      <c r="T25" s="103"/>
      <c r="U25" s="46"/>
      <c r="V25" s="47">
        <v>0</v>
      </c>
      <c r="W25" s="47">
        <v>0</v>
      </c>
      <c r="X25" s="46"/>
      <c r="Y25" s="48" t="s">
        <v>72</v>
      </c>
      <c r="Z25" s="48" t="s">
        <v>72</v>
      </c>
      <c r="AA25" s="48" t="s">
        <v>72</v>
      </c>
      <c r="AB25" s="49"/>
      <c r="AC25" s="49"/>
      <c r="AD25" s="50"/>
      <c r="AE25" s="51"/>
    </row>
    <row r="26" spans="1:31" s="52" customFormat="1" ht="30" hidden="1" customHeight="1">
      <c r="A26" s="53"/>
      <c r="B26" s="156" t="s">
        <v>63</v>
      </c>
      <c r="C26" s="157"/>
      <c r="D26" s="157"/>
      <c r="E26" s="157"/>
      <c r="F26" s="157"/>
      <c r="G26" s="157"/>
      <c r="H26" s="157"/>
      <c r="I26" s="157"/>
      <c r="J26" s="157"/>
      <c r="K26" s="158"/>
      <c r="L26" s="54" t="s">
        <v>72</v>
      </c>
      <c r="M26" s="54" t="s">
        <v>72</v>
      </c>
      <c r="N26" s="159">
        <v>0.9</v>
      </c>
      <c r="O26" s="70"/>
      <c r="P26" s="71"/>
      <c r="Q26" s="70"/>
      <c r="R26" s="71"/>
      <c r="S26" s="72"/>
      <c r="T26" s="64" t="s">
        <v>72</v>
      </c>
      <c r="U26" s="46"/>
      <c r="V26" s="58">
        <v>0</v>
      </c>
      <c r="W26" s="59">
        <v>0</v>
      </c>
      <c r="X26" s="46"/>
      <c r="Y26" s="51"/>
      <c r="Z26" s="51"/>
      <c r="AA26" s="51"/>
      <c r="AB26" s="51"/>
      <c r="AC26" s="51"/>
      <c r="AD26" s="51"/>
      <c r="AE26" s="51"/>
    </row>
    <row r="27" spans="1:31" s="52" customFormat="1" ht="30" hidden="1" customHeight="1" thickBot="1">
      <c r="A27" s="53"/>
      <c r="B27" s="161" t="s">
        <v>64</v>
      </c>
      <c r="C27" s="162"/>
      <c r="D27" s="162"/>
      <c r="E27" s="162"/>
      <c r="F27" s="162"/>
      <c r="G27" s="162"/>
      <c r="H27" s="162"/>
      <c r="I27" s="162"/>
      <c r="J27" s="162"/>
      <c r="K27" s="163"/>
      <c r="L27" s="60" t="s">
        <v>72</v>
      </c>
      <c r="M27" s="60" t="s">
        <v>72</v>
      </c>
      <c r="N27" s="160"/>
      <c r="O27" s="73"/>
      <c r="P27" s="74"/>
      <c r="Q27" s="73"/>
      <c r="R27" s="74"/>
      <c r="S27" s="75"/>
      <c r="T27" s="76" t="s">
        <v>72</v>
      </c>
      <c r="U27" s="46"/>
      <c r="V27" s="61">
        <v>0</v>
      </c>
      <c r="W27" s="62">
        <v>0</v>
      </c>
      <c r="X27" s="46"/>
      <c r="Y27" s="51"/>
      <c r="Z27" s="51"/>
      <c r="AA27" s="51"/>
      <c r="AB27" s="51"/>
      <c r="AC27" s="51"/>
      <c r="AD27" s="51"/>
      <c r="AE27" s="51"/>
    </row>
    <row r="28" spans="1:31" s="52" customFormat="1" ht="30" hidden="1" customHeight="1">
      <c r="A28" s="36"/>
      <c r="B28" s="37" t="s">
        <v>72</v>
      </c>
      <c r="C28" s="38" t="s">
        <v>72</v>
      </c>
      <c r="D28" s="39" t="s">
        <v>72</v>
      </c>
      <c r="E28" s="39" t="s">
        <v>72</v>
      </c>
      <c r="F28" s="39" t="s">
        <v>72</v>
      </c>
      <c r="G28" s="39" t="s">
        <v>72</v>
      </c>
      <c r="H28" s="39" t="s">
        <v>72</v>
      </c>
      <c r="I28" s="40"/>
      <c r="J28" s="41" t="s">
        <v>72</v>
      </c>
      <c r="K28" s="42" t="s">
        <v>72</v>
      </c>
      <c r="L28" s="43" t="s">
        <v>72</v>
      </c>
      <c r="M28" s="43" t="s">
        <v>72</v>
      </c>
      <c r="N28" s="65" t="s">
        <v>59</v>
      </c>
      <c r="O28" s="66"/>
      <c r="P28" s="68"/>
      <c r="Q28" s="68"/>
      <c r="R28" s="68"/>
      <c r="S28" s="68"/>
      <c r="T28" s="69"/>
      <c r="U28" s="46"/>
      <c r="V28" s="47">
        <v>0</v>
      </c>
      <c r="W28" s="47">
        <v>0</v>
      </c>
      <c r="X28" s="46"/>
      <c r="Y28" s="48" t="s">
        <v>72</v>
      </c>
      <c r="Z28" s="48" t="s">
        <v>72</v>
      </c>
      <c r="AA28" s="48" t="s">
        <v>72</v>
      </c>
      <c r="AB28" s="49"/>
      <c r="AC28" s="49"/>
      <c r="AD28" s="50"/>
      <c r="AE28" s="51"/>
    </row>
    <row r="29" spans="1:31" s="52" customFormat="1" ht="30" hidden="1" customHeight="1">
      <c r="A29" s="53"/>
      <c r="B29" s="156" t="s">
        <v>63</v>
      </c>
      <c r="C29" s="157"/>
      <c r="D29" s="157"/>
      <c r="E29" s="157"/>
      <c r="F29" s="157"/>
      <c r="G29" s="157"/>
      <c r="H29" s="157"/>
      <c r="I29" s="157"/>
      <c r="J29" s="157"/>
      <c r="K29" s="158"/>
      <c r="L29" s="54" t="s">
        <v>72</v>
      </c>
      <c r="M29" s="54" t="s">
        <v>72</v>
      </c>
      <c r="N29" s="159">
        <v>0.9</v>
      </c>
      <c r="O29" s="70"/>
      <c r="P29" s="71"/>
      <c r="Q29" s="70"/>
      <c r="R29" s="71"/>
      <c r="S29" s="72"/>
      <c r="T29" s="64" t="s">
        <v>72</v>
      </c>
      <c r="U29" s="46"/>
      <c r="V29" s="58">
        <v>0</v>
      </c>
      <c r="W29" s="59">
        <v>0</v>
      </c>
      <c r="X29" s="46"/>
      <c r="Y29" s="51"/>
      <c r="Z29" s="51"/>
      <c r="AA29" s="51"/>
      <c r="AB29" s="51"/>
      <c r="AC29" s="51"/>
      <c r="AD29" s="51"/>
      <c r="AE29" s="51"/>
    </row>
    <row r="30" spans="1:31" s="52" customFormat="1" ht="30" hidden="1" customHeight="1" thickBot="1">
      <c r="A30" s="53"/>
      <c r="B30" s="161" t="s">
        <v>64</v>
      </c>
      <c r="C30" s="162"/>
      <c r="D30" s="162"/>
      <c r="E30" s="162"/>
      <c r="F30" s="162"/>
      <c r="G30" s="162"/>
      <c r="H30" s="162"/>
      <c r="I30" s="162"/>
      <c r="J30" s="162"/>
      <c r="K30" s="163"/>
      <c r="L30" s="60" t="s">
        <v>72</v>
      </c>
      <c r="M30" s="60" t="s">
        <v>72</v>
      </c>
      <c r="N30" s="160"/>
      <c r="O30" s="73"/>
      <c r="P30" s="74"/>
      <c r="Q30" s="73"/>
      <c r="R30" s="74"/>
      <c r="S30" s="75"/>
      <c r="T30" s="76" t="s">
        <v>72</v>
      </c>
      <c r="U30" s="46"/>
      <c r="V30" s="61">
        <v>0</v>
      </c>
      <c r="W30" s="62">
        <v>0</v>
      </c>
      <c r="X30" s="46"/>
      <c r="Y30" s="51"/>
      <c r="Z30" s="51"/>
      <c r="AA30" s="51"/>
      <c r="AB30" s="51"/>
      <c r="AC30" s="51"/>
      <c r="AD30" s="51"/>
      <c r="AE30" s="51"/>
    </row>
    <row r="31" spans="1:31" s="52" customFormat="1" ht="30" hidden="1" customHeight="1">
      <c r="A31" s="36"/>
      <c r="B31" s="37" t="s">
        <v>72</v>
      </c>
      <c r="C31" s="38" t="s">
        <v>72</v>
      </c>
      <c r="D31" s="39" t="s">
        <v>72</v>
      </c>
      <c r="E31" s="39" t="s">
        <v>72</v>
      </c>
      <c r="F31" s="39" t="s">
        <v>72</v>
      </c>
      <c r="G31" s="39" t="s">
        <v>72</v>
      </c>
      <c r="H31" s="39" t="s">
        <v>72</v>
      </c>
      <c r="I31" s="40"/>
      <c r="J31" s="41" t="s">
        <v>72</v>
      </c>
      <c r="K31" s="42" t="s">
        <v>72</v>
      </c>
      <c r="L31" s="43" t="s">
        <v>72</v>
      </c>
      <c r="M31" s="43" t="s">
        <v>72</v>
      </c>
      <c r="N31" s="65" t="s">
        <v>59</v>
      </c>
      <c r="O31" s="66"/>
      <c r="P31" s="68"/>
      <c r="Q31" s="68"/>
      <c r="R31" s="68"/>
      <c r="S31" s="68"/>
      <c r="T31" s="69"/>
      <c r="U31" s="46"/>
      <c r="V31" s="47">
        <v>0</v>
      </c>
      <c r="W31" s="47">
        <v>0</v>
      </c>
      <c r="X31" s="46"/>
      <c r="Y31" s="48" t="s">
        <v>72</v>
      </c>
      <c r="Z31" s="48" t="s">
        <v>72</v>
      </c>
      <c r="AA31" s="48" t="s">
        <v>72</v>
      </c>
      <c r="AB31" s="49"/>
      <c r="AC31" s="49"/>
      <c r="AD31" s="50"/>
      <c r="AE31" s="51"/>
    </row>
    <row r="32" spans="1:31" s="52" customFormat="1" ht="30" hidden="1" customHeight="1">
      <c r="A32" s="53"/>
      <c r="B32" s="156" t="s">
        <v>63</v>
      </c>
      <c r="C32" s="157"/>
      <c r="D32" s="157"/>
      <c r="E32" s="157"/>
      <c r="F32" s="157"/>
      <c r="G32" s="157"/>
      <c r="H32" s="157"/>
      <c r="I32" s="157"/>
      <c r="J32" s="157"/>
      <c r="K32" s="158"/>
      <c r="L32" s="54" t="s">
        <v>72</v>
      </c>
      <c r="M32" s="54" t="s">
        <v>72</v>
      </c>
      <c r="N32" s="159">
        <v>0.9</v>
      </c>
      <c r="O32" s="70"/>
      <c r="P32" s="71"/>
      <c r="Q32" s="70"/>
      <c r="R32" s="71"/>
      <c r="S32" s="72"/>
      <c r="T32" s="64" t="s">
        <v>72</v>
      </c>
      <c r="U32" s="46"/>
      <c r="V32" s="58">
        <v>0</v>
      </c>
      <c r="W32" s="59">
        <v>0</v>
      </c>
      <c r="X32" s="46"/>
      <c r="Y32" s="51"/>
      <c r="Z32" s="51"/>
      <c r="AA32" s="51"/>
      <c r="AB32" s="51"/>
      <c r="AC32" s="51"/>
      <c r="AD32" s="51"/>
      <c r="AE32" s="51"/>
    </row>
    <row r="33" spans="1:31" s="52" customFormat="1" ht="30" hidden="1" customHeight="1" thickBot="1">
      <c r="A33" s="53"/>
      <c r="B33" s="161" t="s">
        <v>64</v>
      </c>
      <c r="C33" s="162"/>
      <c r="D33" s="162"/>
      <c r="E33" s="162"/>
      <c r="F33" s="162"/>
      <c r="G33" s="162"/>
      <c r="H33" s="162"/>
      <c r="I33" s="162"/>
      <c r="J33" s="162"/>
      <c r="K33" s="163"/>
      <c r="L33" s="60" t="s">
        <v>72</v>
      </c>
      <c r="M33" s="60" t="s">
        <v>72</v>
      </c>
      <c r="N33" s="160"/>
      <c r="O33" s="73"/>
      <c r="P33" s="74"/>
      <c r="Q33" s="73"/>
      <c r="R33" s="74"/>
      <c r="S33" s="75"/>
      <c r="T33" s="76" t="s">
        <v>72</v>
      </c>
      <c r="U33" s="46"/>
      <c r="V33" s="61">
        <v>0</v>
      </c>
      <c r="W33" s="62">
        <v>0</v>
      </c>
      <c r="X33" s="46"/>
      <c r="Y33" s="51"/>
      <c r="Z33" s="51"/>
      <c r="AA33" s="51"/>
      <c r="AB33" s="51"/>
      <c r="AC33" s="51"/>
      <c r="AD33" s="51"/>
      <c r="AE33" s="51"/>
    </row>
    <row r="34" spans="1:31" s="52" customFormat="1" ht="30" hidden="1" customHeight="1">
      <c r="A34" s="36"/>
      <c r="B34" s="37" t="s">
        <v>72</v>
      </c>
      <c r="C34" s="38" t="s">
        <v>72</v>
      </c>
      <c r="D34" s="39" t="s">
        <v>72</v>
      </c>
      <c r="E34" s="39" t="s">
        <v>72</v>
      </c>
      <c r="F34" s="39" t="s">
        <v>72</v>
      </c>
      <c r="G34" s="39" t="s">
        <v>72</v>
      </c>
      <c r="H34" s="39" t="s">
        <v>72</v>
      </c>
      <c r="I34" s="40"/>
      <c r="J34" s="41" t="s">
        <v>72</v>
      </c>
      <c r="K34" s="42" t="s">
        <v>72</v>
      </c>
      <c r="L34" s="43" t="s">
        <v>72</v>
      </c>
      <c r="M34" s="43" t="s">
        <v>72</v>
      </c>
      <c r="N34" s="65" t="s">
        <v>59</v>
      </c>
      <c r="O34" s="66"/>
      <c r="P34" s="68"/>
      <c r="Q34" s="68"/>
      <c r="R34" s="68"/>
      <c r="S34" s="68"/>
      <c r="T34" s="69"/>
      <c r="U34" s="46"/>
      <c r="V34" s="47">
        <v>0</v>
      </c>
      <c r="W34" s="47">
        <v>0</v>
      </c>
      <c r="X34" s="46"/>
      <c r="Y34" s="48" t="s">
        <v>72</v>
      </c>
      <c r="Z34" s="48" t="s">
        <v>72</v>
      </c>
      <c r="AA34" s="48" t="s">
        <v>72</v>
      </c>
      <c r="AB34" s="49"/>
      <c r="AC34" s="49"/>
      <c r="AD34" s="50"/>
      <c r="AE34" s="51"/>
    </row>
    <row r="35" spans="1:31" s="52" customFormat="1" ht="30" hidden="1" customHeight="1">
      <c r="A35" s="53"/>
      <c r="B35" s="156" t="s">
        <v>63</v>
      </c>
      <c r="C35" s="157"/>
      <c r="D35" s="157"/>
      <c r="E35" s="157"/>
      <c r="F35" s="157"/>
      <c r="G35" s="157"/>
      <c r="H35" s="157"/>
      <c r="I35" s="157"/>
      <c r="J35" s="157"/>
      <c r="K35" s="158"/>
      <c r="L35" s="54" t="s">
        <v>72</v>
      </c>
      <c r="M35" s="54" t="s">
        <v>72</v>
      </c>
      <c r="N35" s="159">
        <v>0.9</v>
      </c>
      <c r="O35" s="70"/>
      <c r="P35" s="71"/>
      <c r="Q35" s="70"/>
      <c r="R35" s="71"/>
      <c r="S35" s="72"/>
      <c r="T35" s="64" t="s">
        <v>72</v>
      </c>
      <c r="U35" s="46"/>
      <c r="V35" s="58">
        <v>0</v>
      </c>
      <c r="W35" s="59">
        <v>0</v>
      </c>
      <c r="X35" s="46"/>
      <c r="Y35" s="51"/>
      <c r="Z35" s="51"/>
      <c r="AA35" s="51"/>
      <c r="AB35" s="51"/>
      <c r="AC35" s="51"/>
      <c r="AD35" s="51"/>
      <c r="AE35" s="51"/>
    </row>
    <row r="36" spans="1:31" s="52" customFormat="1" ht="30" hidden="1" customHeight="1" thickBot="1">
      <c r="A36" s="53"/>
      <c r="B36" s="161" t="s">
        <v>64</v>
      </c>
      <c r="C36" s="162"/>
      <c r="D36" s="162"/>
      <c r="E36" s="162"/>
      <c r="F36" s="162"/>
      <c r="G36" s="162"/>
      <c r="H36" s="162"/>
      <c r="I36" s="162"/>
      <c r="J36" s="162"/>
      <c r="K36" s="163"/>
      <c r="L36" s="60" t="s">
        <v>72</v>
      </c>
      <c r="M36" s="60" t="s">
        <v>72</v>
      </c>
      <c r="N36" s="160"/>
      <c r="O36" s="73"/>
      <c r="P36" s="74"/>
      <c r="Q36" s="73"/>
      <c r="R36" s="74"/>
      <c r="S36" s="75"/>
      <c r="T36" s="76" t="s">
        <v>72</v>
      </c>
      <c r="U36" s="46"/>
      <c r="V36" s="61">
        <v>0</v>
      </c>
      <c r="W36" s="62">
        <v>0</v>
      </c>
      <c r="X36" s="46"/>
      <c r="Y36" s="51"/>
      <c r="Z36" s="51"/>
      <c r="AA36" s="51"/>
      <c r="AB36" s="51"/>
      <c r="AC36" s="51"/>
      <c r="AD36" s="51"/>
      <c r="AE36" s="51"/>
    </row>
    <row r="37" spans="1:31" s="52" customFormat="1" ht="30" hidden="1" customHeight="1">
      <c r="A37" s="36"/>
      <c r="B37" s="37" t="s">
        <v>72</v>
      </c>
      <c r="C37" s="38" t="s">
        <v>72</v>
      </c>
      <c r="D37" s="39" t="s">
        <v>72</v>
      </c>
      <c r="E37" s="39" t="s">
        <v>72</v>
      </c>
      <c r="F37" s="39" t="s">
        <v>72</v>
      </c>
      <c r="G37" s="39" t="s">
        <v>72</v>
      </c>
      <c r="H37" s="39" t="s">
        <v>72</v>
      </c>
      <c r="I37" s="40"/>
      <c r="J37" s="41" t="s">
        <v>72</v>
      </c>
      <c r="K37" s="42" t="s">
        <v>72</v>
      </c>
      <c r="L37" s="43" t="s">
        <v>72</v>
      </c>
      <c r="M37" s="43" t="s">
        <v>72</v>
      </c>
      <c r="N37" s="65" t="s">
        <v>59</v>
      </c>
      <c r="O37" s="66"/>
      <c r="P37" s="68"/>
      <c r="Q37" s="68"/>
      <c r="R37" s="68"/>
      <c r="S37" s="68"/>
      <c r="T37" s="69"/>
      <c r="U37" s="46"/>
      <c r="V37" s="47">
        <v>0</v>
      </c>
      <c r="W37" s="47">
        <v>0</v>
      </c>
      <c r="X37" s="46"/>
      <c r="Y37" s="48" t="s">
        <v>72</v>
      </c>
      <c r="Z37" s="48" t="s">
        <v>72</v>
      </c>
      <c r="AA37" s="48" t="s">
        <v>72</v>
      </c>
      <c r="AB37" s="49"/>
      <c r="AC37" s="49"/>
      <c r="AD37" s="50"/>
      <c r="AE37" s="51"/>
    </row>
    <row r="38" spans="1:31" s="52" customFormat="1" ht="30" hidden="1" customHeight="1">
      <c r="A38" s="53"/>
      <c r="B38" s="156" t="s">
        <v>63</v>
      </c>
      <c r="C38" s="157"/>
      <c r="D38" s="157"/>
      <c r="E38" s="157"/>
      <c r="F38" s="157"/>
      <c r="G38" s="157"/>
      <c r="H38" s="157"/>
      <c r="I38" s="157"/>
      <c r="J38" s="157"/>
      <c r="K38" s="158"/>
      <c r="L38" s="54" t="s">
        <v>72</v>
      </c>
      <c r="M38" s="54" t="s">
        <v>72</v>
      </c>
      <c r="N38" s="159">
        <v>0.9</v>
      </c>
      <c r="O38" s="70"/>
      <c r="P38" s="71"/>
      <c r="Q38" s="70"/>
      <c r="R38" s="71"/>
      <c r="S38" s="72"/>
      <c r="T38" s="64" t="s">
        <v>72</v>
      </c>
      <c r="U38" s="46"/>
      <c r="V38" s="58">
        <v>0</v>
      </c>
      <c r="W38" s="59">
        <v>0</v>
      </c>
      <c r="X38" s="46"/>
      <c r="Y38" s="51"/>
      <c r="Z38" s="51"/>
      <c r="AA38" s="51"/>
      <c r="AB38" s="51"/>
      <c r="AC38" s="51"/>
      <c r="AD38" s="51"/>
      <c r="AE38" s="51"/>
    </row>
    <row r="39" spans="1:31" s="52" customFormat="1" ht="30" hidden="1" customHeight="1" thickBot="1">
      <c r="A39" s="53"/>
      <c r="B39" s="161" t="s">
        <v>64</v>
      </c>
      <c r="C39" s="162"/>
      <c r="D39" s="162"/>
      <c r="E39" s="162"/>
      <c r="F39" s="162"/>
      <c r="G39" s="162"/>
      <c r="H39" s="162"/>
      <c r="I39" s="162"/>
      <c r="J39" s="162"/>
      <c r="K39" s="163"/>
      <c r="L39" s="60" t="s">
        <v>72</v>
      </c>
      <c r="M39" s="60" t="s">
        <v>72</v>
      </c>
      <c r="N39" s="160"/>
      <c r="O39" s="73"/>
      <c r="P39" s="74"/>
      <c r="Q39" s="73"/>
      <c r="R39" s="74"/>
      <c r="S39" s="75"/>
      <c r="T39" s="76" t="s">
        <v>72</v>
      </c>
      <c r="U39" s="46"/>
      <c r="V39" s="61">
        <v>0</v>
      </c>
      <c r="W39" s="62">
        <v>0</v>
      </c>
      <c r="X39" s="46"/>
      <c r="Y39" s="51"/>
      <c r="Z39" s="51"/>
      <c r="AA39" s="51"/>
      <c r="AB39" s="51"/>
      <c r="AC39" s="51"/>
      <c r="AD39" s="51"/>
      <c r="AE39" s="51"/>
    </row>
    <row r="40" spans="1:31" s="52" customFormat="1" ht="30" hidden="1" customHeight="1">
      <c r="A40" s="36"/>
      <c r="B40" s="37" t="s">
        <v>72</v>
      </c>
      <c r="C40" s="38" t="s">
        <v>72</v>
      </c>
      <c r="D40" s="39" t="s">
        <v>72</v>
      </c>
      <c r="E40" s="39" t="s">
        <v>72</v>
      </c>
      <c r="F40" s="39" t="s">
        <v>72</v>
      </c>
      <c r="G40" s="39" t="s">
        <v>72</v>
      </c>
      <c r="H40" s="39" t="s">
        <v>72</v>
      </c>
      <c r="I40" s="40"/>
      <c r="J40" s="41" t="s">
        <v>72</v>
      </c>
      <c r="K40" s="42" t="s">
        <v>72</v>
      </c>
      <c r="L40" s="43" t="s">
        <v>72</v>
      </c>
      <c r="M40" s="43" t="s">
        <v>72</v>
      </c>
      <c r="N40" s="65" t="s">
        <v>59</v>
      </c>
      <c r="O40" s="66"/>
      <c r="P40" s="68"/>
      <c r="Q40" s="68"/>
      <c r="R40" s="68"/>
      <c r="S40" s="68"/>
      <c r="T40" s="69"/>
      <c r="U40" s="46"/>
      <c r="V40" s="47">
        <v>0</v>
      </c>
      <c r="W40" s="47">
        <v>0</v>
      </c>
      <c r="X40" s="46"/>
      <c r="Y40" s="48" t="s">
        <v>72</v>
      </c>
      <c r="Z40" s="48" t="s">
        <v>72</v>
      </c>
      <c r="AA40" s="48" t="s">
        <v>72</v>
      </c>
      <c r="AB40" s="49"/>
      <c r="AC40" s="49"/>
      <c r="AD40" s="50"/>
      <c r="AE40" s="51"/>
    </row>
    <row r="41" spans="1:31" s="52" customFormat="1" ht="30" hidden="1" customHeight="1">
      <c r="A41" s="53"/>
      <c r="B41" s="156" t="s">
        <v>63</v>
      </c>
      <c r="C41" s="157"/>
      <c r="D41" s="157"/>
      <c r="E41" s="157"/>
      <c r="F41" s="157"/>
      <c r="G41" s="157"/>
      <c r="H41" s="157"/>
      <c r="I41" s="157"/>
      <c r="J41" s="157"/>
      <c r="K41" s="158"/>
      <c r="L41" s="54" t="s">
        <v>72</v>
      </c>
      <c r="M41" s="54" t="s">
        <v>72</v>
      </c>
      <c r="N41" s="159">
        <v>0.9</v>
      </c>
      <c r="O41" s="70"/>
      <c r="P41" s="71"/>
      <c r="Q41" s="70"/>
      <c r="R41" s="71"/>
      <c r="S41" s="72"/>
      <c r="T41" s="64" t="s">
        <v>72</v>
      </c>
      <c r="U41" s="46"/>
      <c r="V41" s="58">
        <v>0</v>
      </c>
      <c r="W41" s="59">
        <v>0</v>
      </c>
      <c r="X41" s="46"/>
      <c r="Y41" s="51"/>
      <c r="Z41" s="51"/>
      <c r="AA41" s="51"/>
      <c r="AB41" s="51"/>
      <c r="AC41" s="51"/>
      <c r="AD41" s="51"/>
      <c r="AE41" s="51"/>
    </row>
    <row r="42" spans="1:31" s="52" customFormat="1" ht="30" hidden="1" customHeight="1" thickBot="1">
      <c r="A42" s="53"/>
      <c r="B42" s="161" t="s">
        <v>64</v>
      </c>
      <c r="C42" s="162"/>
      <c r="D42" s="162"/>
      <c r="E42" s="162"/>
      <c r="F42" s="162"/>
      <c r="G42" s="162"/>
      <c r="H42" s="162"/>
      <c r="I42" s="162"/>
      <c r="J42" s="162"/>
      <c r="K42" s="163"/>
      <c r="L42" s="60" t="s">
        <v>72</v>
      </c>
      <c r="M42" s="60" t="s">
        <v>72</v>
      </c>
      <c r="N42" s="160"/>
      <c r="O42" s="73"/>
      <c r="P42" s="74"/>
      <c r="Q42" s="73"/>
      <c r="R42" s="74"/>
      <c r="S42" s="75"/>
      <c r="T42" s="76" t="s">
        <v>72</v>
      </c>
      <c r="U42" s="46"/>
      <c r="V42" s="61">
        <v>0</v>
      </c>
      <c r="W42" s="62">
        <v>0</v>
      </c>
      <c r="X42" s="46"/>
      <c r="Y42" s="51"/>
      <c r="Z42" s="51"/>
      <c r="AA42" s="51"/>
      <c r="AB42" s="51"/>
      <c r="AC42" s="51"/>
      <c r="AD42" s="51"/>
      <c r="AE42" s="51"/>
    </row>
    <row r="43" spans="1:31" s="52" customFormat="1" ht="30" customHeight="1" thickBot="1">
      <c r="A43" s="77"/>
      <c r="B43" s="170" t="s">
        <v>73</v>
      </c>
      <c r="C43" s="171"/>
      <c r="D43" s="171"/>
      <c r="E43" s="172"/>
      <c r="F43" s="78"/>
      <c r="G43" s="78"/>
      <c r="H43" s="79"/>
      <c r="I43" s="79"/>
      <c r="J43" s="80"/>
      <c r="K43" s="81"/>
      <c r="L43" s="82">
        <f>SUM(L16+L19+L22)</f>
        <v>615</v>
      </c>
      <c r="M43" s="82">
        <f>SUM(M16+M19+M22)</f>
        <v>367</v>
      </c>
      <c r="N43" s="83"/>
      <c r="O43" s="84"/>
      <c r="P43" s="84"/>
      <c r="Q43" s="84"/>
      <c r="R43" s="84"/>
      <c r="S43" s="84"/>
      <c r="T43" s="64">
        <f>SUM(T17+T18+T20+T21+T23+T24)</f>
        <v>0</v>
      </c>
      <c r="U43" s="51"/>
      <c r="V43" s="51" t="s">
        <v>74</v>
      </c>
      <c r="W43" s="51"/>
      <c r="X43" s="51"/>
      <c r="Y43" s="51"/>
      <c r="Z43" s="51"/>
      <c r="AA43" s="51"/>
      <c r="AB43" s="51"/>
      <c r="AC43" s="51"/>
      <c r="AD43" s="51"/>
      <c r="AE43" s="51"/>
    </row>
    <row r="44" spans="1:31" ht="15.75">
      <c r="A44" s="1"/>
      <c r="B44" s="85" t="s">
        <v>75</v>
      </c>
      <c r="C44" s="29"/>
      <c r="D44" s="29"/>
      <c r="E44" s="29"/>
      <c r="F44" s="1"/>
      <c r="G44" s="29"/>
      <c r="H44" s="86"/>
      <c r="I44" s="86"/>
      <c r="J44" s="86"/>
      <c r="K44" s="86"/>
      <c r="L44" s="86"/>
      <c r="M44" s="86"/>
      <c r="N44" s="86"/>
      <c r="O44" s="1"/>
      <c r="P44" s="1"/>
      <c r="Q44" s="1"/>
      <c r="R44" s="1"/>
      <c r="S44" s="87" t="s">
        <v>76</v>
      </c>
      <c r="T44" s="88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89"/>
      <c r="Q45" s="1"/>
      <c r="R45" s="1"/>
      <c r="S45" s="90" t="s">
        <v>77</v>
      </c>
      <c r="T45" s="88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2"/>
      <c r="R46" s="92"/>
      <c r="S46" s="9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64" t="s">
        <v>78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6"/>
      <c r="N47" s="5"/>
      <c r="O47" s="167" t="s">
        <v>79</v>
      </c>
      <c r="P47" s="168"/>
      <c r="Q47" s="168"/>
      <c r="R47" s="168"/>
      <c r="S47" s="168"/>
      <c r="T47" s="168"/>
      <c r="U47" s="169"/>
      <c r="V47" s="93"/>
      <c r="W47" s="93"/>
      <c r="X47" s="93"/>
      <c r="Y47" s="5"/>
      <c r="Z47" s="5"/>
      <c r="AA47" s="5"/>
      <c r="AB47" s="5"/>
      <c r="AC47" s="5"/>
      <c r="AD47" s="5"/>
      <c r="AE47" s="5"/>
    </row>
    <row r="48" spans="1:31">
      <c r="A48" s="1"/>
      <c r="B48" s="174" t="s">
        <v>80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6"/>
      <c r="N48" s="14"/>
      <c r="O48" s="177"/>
      <c r="P48" s="178"/>
      <c r="Q48" s="178"/>
      <c r="R48" s="178"/>
      <c r="S48" s="178"/>
      <c r="T48" s="178"/>
      <c r="U48" s="179"/>
      <c r="V48" s="94"/>
      <c r="W48" s="94"/>
      <c r="X48" s="94"/>
      <c r="Y48" s="5"/>
      <c r="Z48" s="5"/>
      <c r="AA48" s="5"/>
      <c r="AB48" s="5"/>
      <c r="AC48" s="5"/>
      <c r="AD48" s="5"/>
      <c r="AE48" s="5"/>
    </row>
    <row r="49" spans="1:31" ht="28.15" customHeight="1">
      <c r="A49" s="1"/>
      <c r="B49" s="174" t="s">
        <v>81</v>
      </c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6"/>
      <c r="N49" s="14"/>
      <c r="O49" s="177"/>
      <c r="P49" s="178"/>
      <c r="Q49" s="178"/>
      <c r="R49" s="178"/>
      <c r="S49" s="178"/>
      <c r="T49" s="178"/>
      <c r="U49" s="179"/>
      <c r="V49" s="94"/>
      <c r="W49" s="94"/>
      <c r="X49" s="94"/>
      <c r="Y49" s="5"/>
      <c r="Z49" s="5"/>
      <c r="AA49" s="5"/>
      <c r="AB49" s="5"/>
      <c r="AC49" s="5"/>
      <c r="AD49" s="5"/>
      <c r="AE49" s="5"/>
    </row>
    <row r="50" spans="1:31">
      <c r="A50" s="1"/>
      <c r="B50" s="180" t="s">
        <v>86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2"/>
      <c r="N50" s="14"/>
      <c r="O50" s="177"/>
      <c r="P50" s="178"/>
      <c r="Q50" s="178"/>
      <c r="R50" s="178"/>
      <c r="S50" s="178"/>
      <c r="T50" s="178"/>
      <c r="U50" s="179"/>
      <c r="V50" s="94"/>
      <c r="W50" s="94"/>
      <c r="X50" s="94"/>
      <c r="Y50" s="5"/>
      <c r="Z50" s="5"/>
      <c r="AA50" s="5"/>
      <c r="AB50" s="5"/>
      <c r="AC50" s="5"/>
      <c r="AD50" s="5"/>
      <c r="AE50" s="5"/>
    </row>
    <row r="51" spans="1:31">
      <c r="A51" s="1"/>
      <c r="B51" s="180" t="s">
        <v>87</v>
      </c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2"/>
      <c r="N51" s="14"/>
      <c r="O51" s="177"/>
      <c r="P51" s="178"/>
      <c r="Q51" s="178"/>
      <c r="R51" s="178"/>
      <c r="S51" s="178"/>
      <c r="T51" s="178"/>
      <c r="U51" s="179"/>
      <c r="V51" s="94"/>
      <c r="W51" s="94"/>
      <c r="X51" s="94"/>
      <c r="Y51" s="5"/>
      <c r="Z51" s="5"/>
      <c r="AA51" s="5"/>
      <c r="AB51" s="5"/>
      <c r="AC51" s="5"/>
      <c r="AD51" s="5"/>
      <c r="AE51" s="5"/>
    </row>
    <row r="52" spans="1:31">
      <c r="A52" s="1"/>
      <c r="B52" s="180" t="s">
        <v>88</v>
      </c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2"/>
      <c r="N52" s="14"/>
      <c r="O52" s="184" t="s">
        <v>82</v>
      </c>
      <c r="P52" s="185"/>
      <c r="Q52" s="185"/>
      <c r="R52" s="185"/>
      <c r="S52" s="185"/>
      <c r="T52" s="185"/>
      <c r="U52" s="186"/>
      <c r="V52" s="95"/>
      <c r="W52" s="95"/>
      <c r="X52" s="95"/>
      <c r="Y52" s="5"/>
      <c r="Z52" s="5"/>
      <c r="AA52" s="5"/>
      <c r="AB52" s="5"/>
      <c r="AC52" s="5"/>
      <c r="AD52" s="5"/>
      <c r="AE52" s="5"/>
    </row>
    <row r="53" spans="1:31">
      <c r="A53" s="1"/>
      <c r="B53" s="180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2"/>
      <c r="N53" s="14"/>
      <c r="O53" s="184"/>
      <c r="P53" s="185"/>
      <c r="Q53" s="185"/>
      <c r="R53" s="185"/>
      <c r="S53" s="185"/>
      <c r="T53" s="185"/>
      <c r="U53" s="186"/>
      <c r="V53" s="95"/>
      <c r="W53" s="95"/>
      <c r="X53" s="95"/>
      <c r="Y53" s="5"/>
      <c r="Z53" s="5"/>
      <c r="AA53" s="5"/>
      <c r="AB53" s="5"/>
      <c r="AC53" s="5"/>
      <c r="AD53" s="5"/>
      <c r="AE53" s="5"/>
    </row>
    <row r="54" spans="1:31" ht="15.75" customHeight="1" thickBot="1">
      <c r="A54" s="1"/>
      <c r="B54" s="190" t="s">
        <v>83</v>
      </c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2"/>
      <c r="N54" s="14"/>
      <c r="O54" s="184"/>
      <c r="P54" s="185"/>
      <c r="Q54" s="185"/>
      <c r="R54" s="185"/>
      <c r="S54" s="185"/>
      <c r="T54" s="185"/>
      <c r="U54" s="186"/>
      <c r="V54" s="95"/>
      <c r="W54" s="95"/>
      <c r="X54" s="95"/>
      <c r="Y54" s="5"/>
      <c r="Z54" s="5"/>
      <c r="AA54" s="5"/>
      <c r="AB54" s="5"/>
      <c r="AC54" s="5"/>
      <c r="AD54" s="5"/>
      <c r="AE54" s="5"/>
    </row>
    <row r="55" spans="1:31">
      <c r="A55" s="1"/>
      <c r="B55" s="193" t="s">
        <v>84</v>
      </c>
      <c r="C55" s="207" t="s">
        <v>89</v>
      </c>
      <c r="D55" s="196"/>
      <c r="E55" s="196"/>
      <c r="F55" s="196"/>
      <c r="G55" s="208"/>
      <c r="H55" s="198"/>
      <c r="I55" s="199"/>
      <c r="J55" s="199"/>
      <c r="K55" s="199"/>
      <c r="L55" s="199"/>
      <c r="M55" s="200"/>
      <c r="N55" s="14"/>
      <c r="O55" s="184"/>
      <c r="P55" s="185"/>
      <c r="Q55" s="185"/>
      <c r="R55" s="185"/>
      <c r="S55" s="185"/>
      <c r="T55" s="185"/>
      <c r="U55" s="186"/>
      <c r="V55" s="95"/>
      <c r="W55" s="95"/>
      <c r="X55" s="95"/>
      <c r="Y55" s="5"/>
      <c r="Z55" s="5"/>
      <c r="AA55" s="5"/>
      <c r="AB55" s="5"/>
      <c r="AC55" s="5"/>
      <c r="AD55" s="5"/>
      <c r="AE55" s="5"/>
    </row>
    <row r="56" spans="1:31">
      <c r="A56" s="1"/>
      <c r="B56" s="194"/>
      <c r="C56" s="209" t="s">
        <v>90</v>
      </c>
      <c r="D56" s="197"/>
      <c r="E56" s="197"/>
      <c r="F56" s="197"/>
      <c r="G56" s="210"/>
      <c r="H56" s="201"/>
      <c r="I56" s="202"/>
      <c r="J56" s="202"/>
      <c r="K56" s="202"/>
      <c r="L56" s="202"/>
      <c r="M56" s="203"/>
      <c r="N56" s="14"/>
      <c r="O56" s="184"/>
      <c r="P56" s="185"/>
      <c r="Q56" s="185"/>
      <c r="R56" s="185"/>
      <c r="S56" s="185"/>
      <c r="T56" s="185"/>
      <c r="U56" s="186"/>
      <c r="V56" s="95"/>
      <c r="W56" s="95"/>
      <c r="X56" s="95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95"/>
      <c r="C57" s="211" t="s">
        <v>91</v>
      </c>
      <c r="D57" s="183"/>
      <c r="E57" s="183"/>
      <c r="F57" s="183"/>
      <c r="G57" s="212"/>
      <c r="H57" s="204"/>
      <c r="I57" s="205"/>
      <c r="J57" s="205"/>
      <c r="K57" s="205"/>
      <c r="L57" s="205"/>
      <c r="M57" s="206"/>
      <c r="N57" s="14"/>
      <c r="O57" s="187"/>
      <c r="P57" s="188"/>
      <c r="Q57" s="188"/>
      <c r="R57" s="188"/>
      <c r="S57" s="188"/>
      <c r="T57" s="188"/>
      <c r="U57" s="189"/>
      <c r="V57" s="95"/>
      <c r="W57" s="95"/>
      <c r="X57" s="95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  <mergeCell ref="B48:M48"/>
    <mergeCell ref="O48:U48"/>
    <mergeCell ref="B49:M49"/>
    <mergeCell ref="O49:U49"/>
    <mergeCell ref="B50:M50"/>
    <mergeCell ref="O50:U50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29:K29"/>
    <mergeCell ref="N29:N30"/>
    <mergeCell ref="B30:K30"/>
    <mergeCell ref="B32:K32"/>
    <mergeCell ref="N32:N33"/>
    <mergeCell ref="B33:K33"/>
    <mergeCell ref="B23:K23"/>
    <mergeCell ref="N23:N24"/>
    <mergeCell ref="B24:K24"/>
    <mergeCell ref="B26:K26"/>
    <mergeCell ref="N26:N27"/>
    <mergeCell ref="B27:K27"/>
    <mergeCell ref="Y14:AD14"/>
    <mergeCell ref="B17:K17"/>
    <mergeCell ref="N17:N18"/>
    <mergeCell ref="B18:K18"/>
    <mergeCell ref="B20:K20"/>
    <mergeCell ref="N20:N21"/>
    <mergeCell ref="B21:K21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D1:H7"/>
    <mergeCell ref="I1:M7"/>
    <mergeCell ref="N1:O3"/>
    <mergeCell ref="Q1:T2"/>
    <mergeCell ref="Q3:T4"/>
    <mergeCell ref="N4:O7"/>
    <mergeCell ref="Q5:T6"/>
    <mergeCell ref="Q7:T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9B2A-DB98-494D-AF55-85A0C30F5101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2025-8630-005 LOT 4</vt:lpstr>
      <vt:lpstr>Feuil1</vt:lpstr>
      <vt:lpstr>'2025-8630-005 LOT 4'!Zone_d_impression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dcterms:created xsi:type="dcterms:W3CDTF">2025-09-29T09:40:12Z</dcterms:created>
  <dcterms:modified xsi:type="dcterms:W3CDTF">2025-10-06T06:40:41Z</dcterms:modified>
</cp:coreProperties>
</file>